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erpel\Desktop\SUTARTYS\LIEPA\SUT-25-2356\"/>
    </mc:Choice>
  </mc:AlternateContent>
  <bookViews>
    <workbookView xWindow="0" yWindow="0" windowWidth="28800" windowHeight="11055"/>
  </bookViews>
  <sheets>
    <sheet name="Sheet1" sheetId="1" r:id="rId1"/>
  </sheets>
  <definedNames>
    <definedName name="_xlnm._FilterDatabase" localSheetId="0" hidden="1">Sheet1!$A$3:$E$14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1" l="1"/>
  <c r="I12" i="1" s="1"/>
</calcChain>
</file>

<file path=xl/sharedStrings.xml><?xml version="1.0" encoding="utf-8"?>
<sst xmlns="http://schemas.openxmlformats.org/spreadsheetml/2006/main" count="41" uniqueCount="32">
  <si>
    <t>33141000-0</t>
  </si>
  <si>
    <t>vnt.</t>
  </si>
  <si>
    <t>33141200-2</t>
  </si>
  <si>
    <t>33172000-6</t>
  </si>
  <si>
    <t>33141110-4</t>
  </si>
  <si>
    <t>Krūtinės drenavimo sistema pediatrinė</t>
  </si>
  <si>
    <t>Kontūrai su kaitinimo laidu vyresnių vaikų kvėpuojamajai terapijai</t>
  </si>
  <si>
    <t>Elastinis bintas 90 ± 10 mm x 3,5 - 5 m</t>
  </si>
  <si>
    <t xml:space="preserve">Kvėpuojamieji kontūrai deguonies terapijai su apsauginiu slėgio vožtuvu naujagimiams </t>
  </si>
  <si>
    <t>Kateteriai deguonies 5m±10cm</t>
  </si>
  <si>
    <t>Kateteriai atsiurbimo su piršto kontrolės anga CH5</t>
  </si>
  <si>
    <t>Kateteriai atsiurbimo su piršto kontrolės anga CH6</t>
  </si>
  <si>
    <t>33770000-8</t>
  </si>
  <si>
    <t>vnt</t>
  </si>
  <si>
    <t>33695000-8</t>
  </si>
  <si>
    <t>flak.</t>
  </si>
  <si>
    <t>Medicinos pagalbos priemonės</t>
  </si>
  <si>
    <t>180</t>
  </si>
  <si>
    <t>BVPŽ</t>
  </si>
  <si>
    <t>Pavadinimas</t>
  </si>
  <si>
    <t xml:space="preserve">Mato vnt. </t>
  </si>
  <si>
    <t>Orientacinis kiekis</t>
  </si>
  <si>
    <t xml:space="preserve">Įdėklai, sugeriantys šlapimą  MIDI </t>
  </si>
  <si>
    <t xml:space="preserve">Gelis ultragarso aparatams 250 - 300 ml </t>
  </si>
  <si>
    <t>Pirkimo dalies Nr.</t>
  </si>
  <si>
    <t>Kaina vnt. be PVM, Eur</t>
  </si>
  <si>
    <t>PVM tarifas</t>
  </si>
  <si>
    <t>Kaina viso be PVM, Eur</t>
  </si>
  <si>
    <t>Kaina viso su PVM, Eur</t>
  </si>
  <si>
    <t>Gamintojas/ katalogo numeris</t>
  </si>
  <si>
    <t>Tiekėjas: UAB Evomeda</t>
  </si>
  <si>
    <t>WILAmed GmbH, kat. Nr. 271506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</si>
</sst>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name val="Times New Roman"/>
      <family val="1"/>
    </font>
    <font>
      <sz val="10"/>
      <name val="TimesLT"/>
      <charset val="186"/>
    </font>
    <font>
      <sz val="10"/>
      <name val="Arial"/>
      <family val="2"/>
      <charset val="186"/>
    </font>
    <font>
      <sz val="11"/>
      <color indexed="8"/>
      <name val="Calibri"/>
      <family val="2"/>
    </font>
    <font>
      <sz val="11"/>
      <name val="Cambria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5" fillId="0" borderId="0"/>
    <xf numFmtId="0" fontId="3" fillId="0" borderId="0"/>
  </cellStyleXfs>
  <cellXfs count="22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0" fontId="6" fillId="0" borderId="0" xfId="0" applyFont="1"/>
    <xf numFmtId="4" fontId="6" fillId="0" borderId="1" xfId="3" applyNumberFormat="1" applyFont="1" applyBorder="1" applyAlignment="1">
      <alignment horizontal="center" vertical="center" wrapText="1"/>
    </xf>
    <xf numFmtId="9" fontId="6" fillId="0" borderId="1" xfId="4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7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2" applyFont="1" applyBorder="1" applyAlignment="1">
      <alignment horizontal="left" vertical="center" wrapText="1"/>
    </xf>
    <xf numFmtId="0" fontId="6" fillId="0" borderId="0" xfId="0" applyFont="1" applyAlignment="1">
      <alignment horizontal="right"/>
    </xf>
    <xf numFmtId="2" fontId="6" fillId="0" borderId="1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left"/>
    </xf>
  </cellXfs>
  <cellStyles count="8">
    <cellStyle name="Excel Built-in Normal 3" xfId="6"/>
    <cellStyle name="Normal" xfId="0" builtinId="0"/>
    <cellStyle name="Normal 2 2" xfId="2"/>
    <cellStyle name="Normal 2 2 2 2 2 2" xfId="5"/>
    <cellStyle name="Normal 3 2 2 2 2" xfId="3"/>
    <cellStyle name="Normal 6" xfId="1"/>
    <cellStyle name="Normal_Sheet3" xfId="7"/>
    <cellStyle name="Percent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workbookViewId="0">
      <selection activeCell="A13" sqref="A13:XFD14"/>
    </sheetView>
  </sheetViews>
  <sheetFormatPr defaultRowHeight="15"/>
  <cols>
    <col min="1" max="1" width="11.42578125" style="2" customWidth="1"/>
    <col min="2" max="2" width="15" style="2" customWidth="1"/>
    <col min="3" max="3" width="37.140625" style="2" customWidth="1"/>
    <col min="4" max="4" width="8.5703125" style="2" customWidth="1"/>
    <col min="5" max="5" width="12.42578125" style="2" customWidth="1"/>
    <col min="6" max="6" width="9.140625" style="2"/>
    <col min="7" max="7" width="8.42578125" style="2" customWidth="1"/>
    <col min="8" max="8" width="12.5703125" style="2" customWidth="1"/>
    <col min="9" max="10" width="12.28515625" style="2" customWidth="1"/>
    <col min="11" max="16384" width="9.140625" style="2"/>
  </cols>
  <sheetData>
    <row r="1" spans="1:12">
      <c r="A1" s="3" t="s">
        <v>16</v>
      </c>
      <c r="B1" s="3"/>
      <c r="C1" s="3"/>
      <c r="D1" s="3"/>
      <c r="E1" s="3"/>
      <c r="F1" s="3"/>
      <c r="G1" s="3"/>
      <c r="H1" s="3"/>
      <c r="I1" s="3"/>
      <c r="J1" s="19"/>
      <c r="K1" s="3"/>
      <c r="L1" s="3"/>
    </row>
    <row r="2" spans="1:12">
      <c r="A2" s="21" t="s">
        <v>30</v>
      </c>
      <c r="B2" s="21"/>
      <c r="C2" s="21"/>
      <c r="D2" s="3"/>
      <c r="E2" s="3"/>
      <c r="F2" s="3"/>
      <c r="G2" s="3"/>
      <c r="H2" s="3"/>
      <c r="I2" s="3"/>
      <c r="J2" s="3"/>
      <c r="K2" s="3"/>
      <c r="L2" s="3"/>
    </row>
    <row r="3" spans="1:12" s="1" customFormat="1" ht="57">
      <c r="A3" s="13" t="s">
        <v>24</v>
      </c>
      <c r="B3" s="13" t="s">
        <v>18</v>
      </c>
      <c r="C3" s="13" t="s">
        <v>19</v>
      </c>
      <c r="D3" s="13" t="s">
        <v>20</v>
      </c>
      <c r="E3" s="13" t="s">
        <v>21</v>
      </c>
      <c r="F3" s="4" t="s">
        <v>25</v>
      </c>
      <c r="G3" s="5" t="s">
        <v>26</v>
      </c>
      <c r="H3" s="6" t="s">
        <v>27</v>
      </c>
      <c r="I3" s="6" t="s">
        <v>28</v>
      </c>
      <c r="J3" s="13" t="s">
        <v>29</v>
      </c>
      <c r="K3" s="7"/>
      <c r="L3" s="7"/>
    </row>
    <row r="4" spans="1:12" hidden="1">
      <c r="A4" s="9">
        <v>1</v>
      </c>
      <c r="B4" s="9" t="s">
        <v>4</v>
      </c>
      <c r="C4" s="8" t="s">
        <v>7</v>
      </c>
      <c r="D4" s="9" t="s">
        <v>1</v>
      </c>
      <c r="E4" s="9">
        <v>1500</v>
      </c>
      <c r="F4" s="9"/>
      <c r="G4" s="9"/>
      <c r="H4" s="9"/>
      <c r="I4" s="9"/>
      <c r="J4" s="9"/>
      <c r="K4" s="3"/>
      <c r="L4" s="3"/>
    </row>
    <row r="5" spans="1:12" hidden="1">
      <c r="A5" s="9">
        <v>2</v>
      </c>
      <c r="B5" s="11" t="s">
        <v>14</v>
      </c>
      <c r="C5" s="10" t="s">
        <v>23</v>
      </c>
      <c r="D5" s="11" t="s">
        <v>15</v>
      </c>
      <c r="E5" s="12">
        <v>15000</v>
      </c>
      <c r="F5" s="9"/>
      <c r="G5" s="9"/>
      <c r="H5" s="9"/>
      <c r="I5" s="9"/>
      <c r="J5" s="9"/>
      <c r="K5" s="3"/>
      <c r="L5" s="3"/>
    </row>
    <row r="6" spans="1:12" hidden="1">
      <c r="A6" s="9">
        <v>3</v>
      </c>
      <c r="B6" s="9" t="s">
        <v>12</v>
      </c>
      <c r="C6" s="8" t="s">
        <v>22</v>
      </c>
      <c r="D6" s="13" t="s">
        <v>13</v>
      </c>
      <c r="E6" s="13">
        <v>7000</v>
      </c>
      <c r="F6" s="9"/>
      <c r="G6" s="9"/>
      <c r="H6" s="9"/>
      <c r="I6" s="9"/>
      <c r="J6" s="9"/>
      <c r="K6" s="3"/>
      <c r="L6" s="3"/>
    </row>
    <row r="7" spans="1:12" ht="28.5" hidden="1">
      <c r="A7" s="9">
        <v>4</v>
      </c>
      <c r="B7" s="9" t="s">
        <v>2</v>
      </c>
      <c r="C7" s="8" t="s">
        <v>10</v>
      </c>
      <c r="D7" s="9" t="s">
        <v>1</v>
      </c>
      <c r="E7" s="9">
        <v>2000</v>
      </c>
      <c r="F7" s="9"/>
      <c r="G7" s="9"/>
      <c r="H7" s="9"/>
      <c r="I7" s="9"/>
      <c r="J7" s="9"/>
      <c r="K7" s="3"/>
      <c r="L7" s="3"/>
    </row>
    <row r="8" spans="1:12" ht="28.5" hidden="1">
      <c r="A8" s="9">
        <v>5</v>
      </c>
      <c r="B8" s="9" t="s">
        <v>2</v>
      </c>
      <c r="C8" s="8" t="s">
        <v>11</v>
      </c>
      <c r="D8" s="14" t="s">
        <v>1</v>
      </c>
      <c r="E8" s="9">
        <v>20000</v>
      </c>
      <c r="F8" s="9"/>
      <c r="G8" s="9"/>
      <c r="H8" s="9"/>
      <c r="I8" s="9"/>
      <c r="J8" s="9"/>
      <c r="K8" s="3"/>
      <c r="L8" s="3"/>
    </row>
    <row r="9" spans="1:12" hidden="1">
      <c r="A9" s="9">
        <v>6</v>
      </c>
      <c r="B9" s="9" t="s">
        <v>2</v>
      </c>
      <c r="C9" s="18" t="s">
        <v>9</v>
      </c>
      <c r="D9" s="9" t="s">
        <v>1</v>
      </c>
      <c r="E9" s="9">
        <v>18000</v>
      </c>
      <c r="F9" s="9"/>
      <c r="G9" s="9"/>
      <c r="H9" s="9"/>
      <c r="I9" s="9"/>
      <c r="J9" s="9"/>
      <c r="K9" s="3"/>
      <c r="L9" s="3"/>
    </row>
    <row r="10" spans="1:12" hidden="1">
      <c r="A10" s="9">
        <v>7</v>
      </c>
      <c r="B10" s="9" t="s">
        <v>0</v>
      </c>
      <c r="C10" s="8" t="s">
        <v>5</v>
      </c>
      <c r="D10" s="13" t="s">
        <v>1</v>
      </c>
      <c r="E10" s="13">
        <v>40</v>
      </c>
      <c r="F10" s="9"/>
      <c r="G10" s="9"/>
      <c r="H10" s="9"/>
      <c r="I10" s="9"/>
      <c r="J10" s="9"/>
      <c r="K10" s="3"/>
      <c r="L10" s="3"/>
    </row>
    <row r="11" spans="1:12" ht="28.5" hidden="1">
      <c r="A11" s="9">
        <v>8</v>
      </c>
      <c r="B11" s="9" t="s">
        <v>3</v>
      </c>
      <c r="C11" s="8" t="s">
        <v>6</v>
      </c>
      <c r="D11" s="13" t="s">
        <v>1</v>
      </c>
      <c r="E11" s="11" t="s">
        <v>17</v>
      </c>
      <c r="F11" s="9"/>
      <c r="G11" s="9"/>
      <c r="H11" s="9"/>
      <c r="I11" s="9"/>
      <c r="J11" s="9"/>
      <c r="K11" s="3"/>
      <c r="L11" s="3"/>
    </row>
    <row r="12" spans="1:12" ht="42.75">
      <c r="A12" s="9">
        <v>9</v>
      </c>
      <c r="B12" s="15" t="s">
        <v>0</v>
      </c>
      <c r="C12" s="16" t="s">
        <v>8</v>
      </c>
      <c r="D12" s="17" t="s">
        <v>1</v>
      </c>
      <c r="E12" s="17">
        <v>360</v>
      </c>
      <c r="F12" s="20">
        <v>37</v>
      </c>
      <c r="G12" s="9">
        <v>5</v>
      </c>
      <c r="H12" s="20">
        <f>F12*E12</f>
        <v>13320</v>
      </c>
      <c r="I12" s="20">
        <f>H12*1.05</f>
        <v>13986</v>
      </c>
      <c r="J12" s="9" t="s">
        <v>31</v>
      </c>
      <c r="K12" s="3"/>
      <c r="L12" s="3"/>
    </row>
    <row r="13" spans="1:1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spans="1:1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1:1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spans="1:1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</row>
    <row r="17" spans="1:1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spans="1:1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spans="1:1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</row>
  </sheetData>
  <autoFilter ref="A3:E14"/>
  <mergeCells count="1">
    <mergeCell ref="A2:C2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54D79BF8-B06E-47C3-B466-F03EC2C9768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Odeta Jankauskienė</dc:creator>
  <cp:lastModifiedBy>Neringa Peleckienė</cp:lastModifiedBy>
  <cp:lastPrinted>2025-04-24T05:45:18Z</cp:lastPrinted>
  <dcterms:created xsi:type="dcterms:W3CDTF">2024-12-19T11:55:50Z</dcterms:created>
  <dcterms:modified xsi:type="dcterms:W3CDTF">2025-07-17T07:36:57Z</dcterms:modified>
</cp:coreProperties>
</file>